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720" windowHeight="13620"/>
  </bookViews>
  <sheets>
    <sheet name="СРБ на год (ФКР)_2" sheetId="2" r:id="rId1"/>
    <sheet name="Лист1" sheetId="3" r:id="rId2"/>
  </sheets>
  <calcPr calcId="125725"/>
</workbook>
</file>

<file path=xl/calcChain.xml><?xml version="1.0" encoding="utf-8"?>
<calcChain xmlns="http://schemas.openxmlformats.org/spreadsheetml/2006/main">
  <c r="O37" i="2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M38"/>
  <c r="O38" l="1"/>
</calcChain>
</file>

<file path=xl/sharedStrings.xml><?xml version="1.0" encoding="utf-8"?>
<sst xmlns="http://schemas.openxmlformats.org/spreadsheetml/2006/main" count="47" uniqueCount="45">
  <si>
    <t/>
  </si>
  <si>
    <t>Всего: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</si>
  <si>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</si>
  <si>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</si>
  <si>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</si>
  <si>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</si>
  <si>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</si>
  <si>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</si>
  <si>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</si>
  <si>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</si>
  <si>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</si>
  <si>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</si>
  <si>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</si>
  <si>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</si>
  <si>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</si>
  <si>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</si>
  <si>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</si>
  <si>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</si>
  <si>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</si>
  <si>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</si>
  <si>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</si>
  <si>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</si>
  <si>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</si>
  <si>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</si>
  <si>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ЭКР</t>
  </si>
  <si>
    <t>ВР</t>
  </si>
  <si>
    <t>ЦСР</t>
  </si>
  <si>
    <t>ПР</t>
  </si>
  <si>
    <t>РЗ</t>
  </si>
  <si>
    <t>Наименование показателя</t>
  </si>
  <si>
    <t>тыс.руб</t>
  </si>
  <si>
    <t>Распределение бюджетных ассигнований  по разделам и  подразделам  классификации расходов бюджета городского поселения Берёзово на 2016 год</t>
  </si>
  <si>
    <t>"</t>
  </si>
  <si>
    <t>к решению Совета депутатов</t>
  </si>
  <si>
    <t>городского поселения Берёзово</t>
  </si>
  <si>
    <t>от 28 декабря 2015 № 140</t>
  </si>
  <si>
    <t xml:space="preserve">"Приложение  2 </t>
  </si>
  <si>
    <t>Всего</t>
  </si>
  <si>
    <t>Приложение 2</t>
  </si>
  <si>
    <t>утвержденный план</t>
  </si>
  <si>
    <t>уточнение</t>
  </si>
  <si>
    <t>уточненный план</t>
  </si>
  <si>
    <t>ФИЗИЧЕСКАЯ КУЛЬТУРА И СПОРТ</t>
  </si>
  <si>
    <t>Физическая культура</t>
  </si>
  <si>
    <t xml:space="preserve">от 24 ноября  2016 № 22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</si>
</sst>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0000000"/>
    <numFmt numFmtId="167" formatCode="00"/>
    <numFmt numFmtId="168" formatCode="0000"/>
    <numFmt numFmtId="169" formatCode="#,##0.0"/>
    <numFmt numFmtId="170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167" fontId="3" fillId="2" borderId="10" xfId="1" applyNumberFormat="1" applyFont="1" applyFill="1" applyBorder="1" applyAlignment="1" applyProtection="1">
      <alignment vertical="center" wrapText="1"/>
      <protection hidden="1"/>
    </xf>
    <xf numFmtId="167" fontId="3" fillId="2" borderId="6" xfId="1" applyNumberFormat="1" applyFont="1" applyFill="1" applyBorder="1" applyAlignment="1" applyProtection="1">
      <alignment vertical="center" wrapText="1"/>
      <protection hidden="1"/>
    </xf>
    <xf numFmtId="166" fontId="3" fillId="2" borderId="7" xfId="1" applyNumberFormat="1" applyFont="1" applyFill="1" applyBorder="1" applyAlignment="1" applyProtection="1">
      <alignment vertical="center" wrapText="1"/>
      <protection hidden="1"/>
    </xf>
    <xf numFmtId="165" fontId="3" fillId="2" borderId="5" xfId="1" applyNumberFormat="1" applyFont="1" applyFill="1" applyBorder="1" applyAlignment="1" applyProtection="1">
      <alignment vertical="center" wrapText="1"/>
      <protection hidden="1"/>
    </xf>
    <xf numFmtId="168" fontId="3" fillId="2" borderId="3" xfId="1" applyNumberFormat="1" applyFont="1" applyFill="1" applyBorder="1" applyAlignment="1" applyProtection="1">
      <alignment vertical="center" wrapText="1"/>
      <protection hidden="1"/>
    </xf>
    <xf numFmtId="168" fontId="3" fillId="2" borderId="0" xfId="1" applyNumberFormat="1" applyFont="1" applyFill="1" applyBorder="1" applyAlignment="1" applyProtection="1">
      <alignment vertical="center" wrapText="1"/>
      <protection hidden="1"/>
    </xf>
    <xf numFmtId="167" fontId="3" fillId="2" borderId="21" xfId="1" applyNumberFormat="1" applyFont="1" applyFill="1" applyBorder="1" applyAlignment="1" applyProtection="1">
      <alignment vertical="center" wrapText="1"/>
      <protection hidden="1"/>
    </xf>
    <xf numFmtId="165" fontId="3" fillId="2" borderId="23" xfId="1" applyNumberFormat="1" applyFont="1" applyFill="1" applyBorder="1" applyAlignment="1" applyProtection="1">
      <alignment vertical="center" wrapText="1"/>
      <protection hidden="1"/>
    </xf>
    <xf numFmtId="167" fontId="3" fillId="2" borderId="7" xfId="1" applyNumberFormat="1" applyFont="1" applyFill="1" applyBorder="1" applyAlignment="1" applyProtection="1">
      <alignment vertical="center" wrapText="1"/>
      <protection hidden="1"/>
    </xf>
    <xf numFmtId="165" fontId="3" fillId="2" borderId="7" xfId="1" applyNumberFormat="1" applyFont="1" applyFill="1" applyBorder="1" applyAlignment="1" applyProtection="1">
      <alignment vertical="center" wrapText="1"/>
      <protection hidden="1"/>
    </xf>
    <xf numFmtId="49" fontId="3" fillId="2" borderId="22" xfId="1" applyNumberFormat="1" applyFont="1" applyFill="1" applyBorder="1" applyAlignment="1" applyProtection="1">
      <alignment horizontal="right" vertical="center" wrapText="1"/>
      <protection hidden="1"/>
    </xf>
    <xf numFmtId="168" fontId="3" fillId="2" borderId="22" xfId="1" applyNumberFormat="1" applyFont="1" applyFill="1" applyBorder="1" applyAlignment="1" applyProtection="1">
      <alignment vertical="center" wrapText="1"/>
      <protection hidden="1"/>
    </xf>
    <xf numFmtId="169" fontId="3" fillId="2" borderId="22" xfId="1" applyNumberFormat="1" applyFont="1" applyFill="1" applyBorder="1" applyAlignment="1" applyProtection="1">
      <alignment vertical="center" wrapText="1"/>
      <protection hidden="1"/>
    </xf>
    <xf numFmtId="165" fontId="3" fillId="2" borderId="31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alignment horizontal="center"/>
      <protection hidden="1"/>
    </xf>
    <xf numFmtId="0" fontId="6" fillId="0" borderId="16" xfId="1" applyNumberFormat="1" applyFont="1" applyFill="1" applyBorder="1" applyAlignment="1" applyProtection="1">
      <alignment horizontal="center"/>
      <protection hidden="1"/>
    </xf>
    <xf numFmtId="0" fontId="6" fillId="0" borderId="15" xfId="1" applyNumberFormat="1" applyFont="1" applyFill="1" applyBorder="1" applyAlignment="1" applyProtection="1">
      <alignment horizontal="center"/>
      <protection hidden="1"/>
    </xf>
    <xf numFmtId="0" fontId="5" fillId="0" borderId="16" xfId="1" applyFont="1" applyBorder="1" applyAlignment="1">
      <alignment horizontal="center" wrapText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5" fillId="0" borderId="18" xfId="1" applyFont="1" applyBorder="1" applyProtection="1">
      <protection hidden="1"/>
    </xf>
    <xf numFmtId="0" fontId="5" fillId="0" borderId="14" xfId="1" applyFont="1" applyBorder="1" applyAlignment="1">
      <alignment horizontal="center" wrapText="1"/>
    </xf>
    <xf numFmtId="0" fontId="4" fillId="2" borderId="17" xfId="1" applyNumberFormat="1" applyFont="1" applyFill="1" applyBorder="1" applyAlignment="1" applyProtection="1">
      <alignment vertical="center" wrapText="1"/>
      <protection hidden="1"/>
    </xf>
    <xf numFmtId="0" fontId="4" fillId="2" borderId="18" xfId="1" applyNumberFormat="1" applyFont="1" applyFill="1" applyBorder="1" applyAlignment="1" applyProtection="1">
      <alignment vertical="center" wrapText="1"/>
      <protection hidden="1"/>
    </xf>
    <xf numFmtId="0" fontId="3" fillId="2" borderId="18" xfId="1" applyNumberFormat="1" applyFont="1" applyFill="1" applyBorder="1" applyAlignment="1" applyProtection="1">
      <alignment vertical="center" wrapText="1"/>
      <protection hidden="1"/>
    </xf>
    <xf numFmtId="0" fontId="2" fillId="2" borderId="18" xfId="1" applyNumberFormat="1" applyFont="1" applyFill="1" applyBorder="1" applyAlignment="1" applyProtection="1">
      <alignment vertical="center" wrapText="1"/>
      <protection hidden="1"/>
    </xf>
    <xf numFmtId="0" fontId="2" fillId="2" borderId="28" xfId="1" applyNumberFormat="1" applyFont="1" applyFill="1" applyBorder="1" applyAlignment="1" applyProtection="1">
      <alignment vertical="center" wrapText="1"/>
      <protection hidden="1"/>
    </xf>
    <xf numFmtId="165" fontId="2" fillId="2" borderId="14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Border="1"/>
    <xf numFmtId="0" fontId="4" fillId="0" borderId="0" xfId="1" applyFont="1" applyBorder="1" applyProtection="1">
      <protection hidden="1"/>
    </xf>
    <xf numFmtId="0" fontId="4" fillId="0" borderId="0" xfId="1" applyFont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165" fontId="4" fillId="0" borderId="0" xfId="1" applyNumberFormat="1" applyFont="1" applyBorder="1"/>
    <xf numFmtId="0" fontId="7" fillId="0" borderId="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169" fontId="3" fillId="0" borderId="24" xfId="1" applyNumberFormat="1" applyFont="1" applyBorder="1" applyAlignment="1">
      <alignment vertical="center"/>
    </xf>
    <xf numFmtId="164" fontId="3" fillId="0" borderId="30" xfId="1" applyNumberFormat="1" applyFont="1" applyFill="1" applyBorder="1" applyAlignment="1" applyProtection="1">
      <alignment vertical="center" wrapText="1"/>
      <protection hidden="1"/>
    </xf>
    <xf numFmtId="170" fontId="3" fillId="0" borderId="24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 applyProtection="1">
      <protection hidden="1"/>
    </xf>
    <xf numFmtId="169" fontId="3" fillId="0" borderId="7" xfId="1" applyNumberFormat="1" applyFont="1" applyBorder="1" applyAlignment="1">
      <alignment vertical="center"/>
    </xf>
    <xf numFmtId="164" fontId="3" fillId="0" borderId="25" xfId="1" applyNumberFormat="1" applyFont="1" applyFill="1" applyBorder="1" applyAlignment="1" applyProtection="1">
      <alignment vertical="center" wrapText="1"/>
      <protection hidden="1"/>
    </xf>
    <xf numFmtId="170" fontId="3" fillId="0" borderId="7" xfId="1" applyNumberFormat="1" applyFont="1" applyFill="1" applyBorder="1" applyAlignment="1" applyProtection="1">
      <alignment vertical="center" wrapText="1"/>
      <protection hidden="1"/>
    </xf>
    <xf numFmtId="169" fontId="3" fillId="0" borderId="22" xfId="1" applyNumberFormat="1" applyFont="1" applyBorder="1" applyAlignment="1">
      <alignment vertical="center"/>
    </xf>
    <xf numFmtId="164" fontId="3" fillId="0" borderId="26" xfId="1" applyNumberFormat="1" applyFont="1" applyFill="1" applyBorder="1" applyAlignment="1" applyProtection="1">
      <alignment vertical="center" wrapText="1"/>
      <protection hidden="1"/>
    </xf>
    <xf numFmtId="164" fontId="3" fillId="0" borderId="7" xfId="1" applyNumberFormat="1" applyFont="1" applyFill="1" applyBorder="1" applyAlignment="1" applyProtection="1">
      <alignment vertical="center" wrapText="1"/>
      <protection hidden="1"/>
    </xf>
    <xf numFmtId="0" fontId="3" fillId="0" borderId="7" xfId="1" applyFont="1" applyBorder="1" applyProtection="1">
      <protection hidden="1"/>
    </xf>
    <xf numFmtId="170" fontId="3" fillId="0" borderId="22" xfId="1" applyNumberFormat="1" applyFont="1" applyFill="1" applyBorder="1" applyAlignment="1" applyProtection="1">
      <alignment vertical="center" wrapText="1"/>
      <protection hidden="1"/>
    </xf>
    <xf numFmtId="169" fontId="2" fillId="0" borderId="29" xfId="1" applyNumberFormat="1" applyFont="1" applyBorder="1" applyAlignment="1">
      <alignment vertical="center"/>
    </xf>
    <xf numFmtId="164" fontId="2" fillId="0" borderId="18" xfId="1" applyNumberFormat="1" applyFont="1" applyFill="1" applyBorder="1" applyAlignment="1" applyProtection="1">
      <alignment vertical="center" wrapText="1"/>
      <protection hidden="1"/>
    </xf>
    <xf numFmtId="170" fontId="2" fillId="0" borderId="29" xfId="1" applyNumberFormat="1" applyFont="1" applyFill="1" applyBorder="1" applyAlignment="1" applyProtection="1">
      <alignment vertical="center" wrapText="1"/>
      <protection hidden="1"/>
    </xf>
    <xf numFmtId="0" fontId="2" fillId="0" borderId="18" xfId="1" applyFont="1" applyFill="1" applyBorder="1" applyAlignment="1" applyProtection="1">
      <alignment vertical="center" wrapText="1"/>
      <protection hidden="1"/>
    </xf>
    <xf numFmtId="0" fontId="4" fillId="0" borderId="0" xfId="1" applyFont="1" applyAlignment="1">
      <alignment horizontal="right"/>
    </xf>
    <xf numFmtId="168" fontId="3" fillId="2" borderId="9" xfId="1" applyNumberFormat="1" applyFont="1" applyFill="1" applyBorder="1" applyAlignment="1" applyProtection="1">
      <alignment vertical="center" wrapText="1"/>
      <protection hidden="1"/>
    </xf>
    <xf numFmtId="168" fontId="3" fillId="2" borderId="8" xfId="1" applyNumberFormat="1" applyFont="1" applyFill="1" applyBorder="1" applyAlignment="1" applyProtection="1">
      <alignment vertical="center" wrapText="1"/>
      <protection hidden="1"/>
    </xf>
    <xf numFmtId="166" fontId="3" fillId="2" borderId="7" xfId="1" applyNumberFormat="1" applyFont="1" applyFill="1" applyBorder="1" applyAlignment="1" applyProtection="1">
      <alignment vertical="center" wrapText="1"/>
      <protection hidden="1"/>
    </xf>
    <xf numFmtId="166" fontId="3" fillId="2" borderId="6" xfId="1" applyNumberFormat="1" applyFont="1" applyFill="1" applyBorder="1" applyAlignment="1" applyProtection="1">
      <alignment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168" fontId="3" fillId="2" borderId="19" xfId="1" applyNumberFormat="1" applyFont="1" applyFill="1" applyBorder="1" applyAlignment="1" applyProtection="1">
      <alignment vertical="center" wrapText="1"/>
      <protection hidden="1"/>
    </xf>
    <xf numFmtId="168" fontId="3" fillId="2" borderId="20" xfId="1" applyNumberFormat="1" applyFont="1" applyFill="1" applyBorder="1" applyAlignment="1" applyProtection="1">
      <alignment vertical="center" wrapText="1"/>
      <protection hidden="1"/>
    </xf>
    <xf numFmtId="166" fontId="3" fillId="2" borderId="22" xfId="1" applyNumberFormat="1" applyFont="1" applyFill="1" applyBorder="1" applyAlignment="1" applyProtection="1">
      <alignment vertical="center" wrapText="1"/>
      <protection hidden="1"/>
    </xf>
    <xf numFmtId="166" fontId="3" fillId="2" borderId="21" xfId="1" applyNumberFormat="1" applyFont="1" applyFill="1" applyBorder="1" applyAlignment="1" applyProtection="1">
      <alignment vertical="center" wrapText="1"/>
      <protection hidden="1"/>
    </xf>
    <xf numFmtId="168" fontId="3" fillId="2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2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2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2" borderId="25" xfId="1" applyNumberFormat="1" applyFont="1" applyFill="1" applyBorder="1" applyAlignment="1" applyProtection="1">
      <alignment horizontal="left" vertical="center" wrapText="1"/>
      <protection hidden="1"/>
    </xf>
    <xf numFmtId="168" fontId="3" fillId="2" borderId="27" xfId="1" applyNumberFormat="1" applyFont="1" applyFill="1" applyBorder="1" applyAlignment="1" applyProtection="1">
      <alignment horizontal="left" vertical="center" wrapText="1"/>
      <protection hidden="1"/>
    </xf>
    <xf numFmtId="0" fontId="4" fillId="2" borderId="0" xfId="1" applyFont="1" applyFill="1" applyAlignment="1">
      <alignment horizontal="right"/>
    </xf>
    <xf numFmtId="0" fontId="4" fillId="2" borderId="0" xfId="1" applyNumberFormat="1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4" fillId="0" borderId="0" xfId="1" applyFont="1" applyAlignment="1">
      <alignment horizontal="right"/>
    </xf>
    <xf numFmtId="0" fontId="6" fillId="0" borderId="16" xfId="1" applyNumberFormat="1" applyFont="1" applyFill="1" applyBorder="1" applyAlignment="1" applyProtection="1">
      <alignment horizontal="center"/>
      <protection hidden="1"/>
    </xf>
    <xf numFmtId="168" fontId="3" fillId="2" borderId="13" xfId="1" applyNumberFormat="1" applyFont="1" applyFill="1" applyBorder="1" applyAlignment="1" applyProtection="1">
      <alignment vertical="center" wrapText="1"/>
      <protection hidden="1"/>
    </xf>
    <xf numFmtId="168" fontId="3" fillId="2" borderId="12" xfId="1" applyNumberFormat="1" applyFont="1" applyFill="1" applyBorder="1" applyAlignment="1" applyProtection="1">
      <alignment vertical="center" wrapText="1"/>
      <protection hidden="1"/>
    </xf>
    <xf numFmtId="166" fontId="3" fillId="2" borderId="11" xfId="1" applyNumberFormat="1" applyFont="1" applyFill="1" applyBorder="1" applyAlignment="1" applyProtection="1">
      <alignment vertical="center" wrapText="1"/>
      <protection hidden="1"/>
    </xf>
    <xf numFmtId="166" fontId="3" fillId="2" borderId="10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46"/>
  <sheetViews>
    <sheetView showGridLines="0" tabSelected="1" workbookViewId="0">
      <selection activeCell="O5" sqref="O5"/>
    </sheetView>
  </sheetViews>
  <sheetFormatPr defaultColWidth="9.140625" defaultRowHeight="12.75"/>
  <cols>
    <col min="1" max="1" width="0.85546875" style="15" customWidth="1"/>
    <col min="2" max="2" width="0.7109375" style="15" customWidth="1"/>
    <col min="3" max="3" width="0.5703125" style="15" customWidth="1"/>
    <col min="4" max="5" width="0.7109375" style="15" customWidth="1"/>
    <col min="6" max="6" width="0.5703125" style="15" customWidth="1"/>
    <col min="7" max="7" width="57" style="15" customWidth="1"/>
    <col min="8" max="8" width="6" style="15" customWidth="1"/>
    <col min="9" max="9" width="5.42578125" style="15" customWidth="1"/>
    <col min="10" max="12" width="0" style="15" hidden="1" customWidth="1"/>
    <col min="13" max="13" width="13.28515625" style="15" customWidth="1"/>
    <col min="14" max="14" width="0" style="15" hidden="1" customWidth="1"/>
    <col min="15" max="15" width="9.42578125" style="15" customWidth="1"/>
    <col min="16" max="17" width="0.140625" style="15" hidden="1" customWidth="1"/>
    <col min="18" max="19" width="0" style="15" hidden="1" customWidth="1"/>
    <col min="20" max="20" width="12.42578125" style="15" customWidth="1"/>
    <col min="21" max="21" width="13.5703125" style="15" customWidth="1"/>
    <col min="22" max="23" width="9.140625" style="15" customWidth="1"/>
    <col min="24" max="24" width="13.42578125" style="15" customWidth="1"/>
    <col min="25" max="254" width="9.140625" style="15" customWidth="1"/>
    <col min="255" max="16384" width="9.140625" style="15"/>
  </cols>
  <sheetData>
    <row r="1" spans="1:20">
      <c r="G1" s="82" t="s">
        <v>38</v>
      </c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</row>
    <row r="2" spans="1:20">
      <c r="G2" s="82" t="s">
        <v>33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spans="1:20">
      <c r="G3" s="82" t="s">
        <v>34</v>
      </c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</row>
    <row r="4" spans="1:20">
      <c r="G4" s="83" t="s">
        <v>44</v>
      </c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5" spans="1:20">
      <c r="G5" s="85"/>
      <c r="H5" s="85"/>
      <c r="I5" s="85"/>
      <c r="J5" s="85"/>
      <c r="K5" s="85"/>
      <c r="L5" s="85"/>
      <c r="M5" s="85"/>
      <c r="N5" s="63"/>
      <c r="O5" s="63"/>
      <c r="P5" s="63"/>
      <c r="Q5" s="63"/>
      <c r="R5" s="63"/>
      <c r="S5" s="63"/>
      <c r="T5" s="63"/>
    </row>
    <row r="6" spans="1:20">
      <c r="G6" s="82" t="s">
        <v>36</v>
      </c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pans="1:20">
      <c r="G7" s="82" t="s">
        <v>33</v>
      </c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pans="1:20">
      <c r="G8" s="82" t="s">
        <v>34</v>
      </c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</row>
    <row r="9" spans="1:20" ht="12.75" customHeight="1">
      <c r="A9" s="16"/>
      <c r="B9" s="16"/>
      <c r="C9" s="16"/>
      <c r="D9" s="16"/>
      <c r="E9" s="16"/>
      <c r="F9" s="16"/>
      <c r="G9" s="83" t="s">
        <v>35</v>
      </c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</row>
    <row r="10" spans="1:20" ht="51" customHeight="1">
      <c r="A10" s="18"/>
      <c r="B10" s="18"/>
      <c r="C10" s="18"/>
      <c r="D10" s="18"/>
      <c r="E10" s="18"/>
      <c r="F10" s="18"/>
      <c r="G10" s="84" t="s">
        <v>31</v>
      </c>
      <c r="H10" s="84"/>
      <c r="I10" s="84"/>
      <c r="J10" s="84"/>
      <c r="K10" s="84"/>
      <c r="L10" s="84"/>
      <c r="M10" s="84"/>
      <c r="N10" s="84"/>
      <c r="O10" s="84"/>
      <c r="P10" s="16"/>
      <c r="Q10" s="16"/>
      <c r="R10" s="16"/>
      <c r="S10" s="16"/>
    </row>
    <row r="11" spans="1:20" ht="10.5" customHeight="1">
      <c r="A11" s="18"/>
      <c r="B11" s="18"/>
      <c r="C11" s="18"/>
      <c r="D11" s="18"/>
      <c r="E11" s="18"/>
      <c r="F11" s="18"/>
      <c r="G11" s="19"/>
      <c r="H11" s="19"/>
      <c r="I11" s="19"/>
      <c r="J11" s="19"/>
      <c r="K11" s="19"/>
      <c r="L11" s="19"/>
      <c r="M11" s="19"/>
      <c r="N11" s="16"/>
      <c r="O11" s="17"/>
      <c r="P11" s="16"/>
      <c r="Q11" s="16"/>
      <c r="R11" s="16"/>
      <c r="S11" s="16"/>
    </row>
    <row r="12" spans="1:20" ht="11.25" customHeight="1" thickBot="1">
      <c r="A12" s="20"/>
      <c r="B12" s="20"/>
      <c r="C12" s="20"/>
      <c r="D12" s="20"/>
      <c r="E12" s="20"/>
      <c r="F12" s="20"/>
      <c r="G12" s="20"/>
      <c r="H12" s="16"/>
      <c r="I12" s="21"/>
      <c r="J12" s="21"/>
      <c r="K12" s="21"/>
      <c r="L12" s="20"/>
      <c r="N12" s="16"/>
      <c r="O12" s="17"/>
      <c r="P12" s="16"/>
      <c r="Q12" s="16"/>
      <c r="R12" s="16"/>
      <c r="S12" s="16"/>
      <c r="T12" s="20" t="s">
        <v>30</v>
      </c>
    </row>
    <row r="13" spans="1:20" ht="25.5" customHeight="1" thickBot="1">
      <c r="A13" s="86" t="s">
        <v>29</v>
      </c>
      <c r="B13" s="86"/>
      <c r="C13" s="86"/>
      <c r="D13" s="86"/>
      <c r="E13" s="86"/>
      <c r="F13" s="86"/>
      <c r="G13" s="86"/>
      <c r="H13" s="22" t="s">
        <v>28</v>
      </c>
      <c r="I13" s="23" t="s">
        <v>27</v>
      </c>
      <c r="J13" s="24" t="s">
        <v>26</v>
      </c>
      <c r="K13" s="24" t="s">
        <v>25</v>
      </c>
      <c r="L13" s="24" t="s">
        <v>24</v>
      </c>
      <c r="M13" s="25" t="s">
        <v>39</v>
      </c>
      <c r="N13" s="26"/>
      <c r="O13" s="27" t="s">
        <v>40</v>
      </c>
      <c r="P13" s="28"/>
      <c r="Q13" s="28"/>
      <c r="R13" s="28"/>
      <c r="S13" s="28"/>
      <c r="T13" s="29" t="s">
        <v>41</v>
      </c>
    </row>
    <row r="14" spans="1:20" ht="27" customHeight="1">
      <c r="A14" s="87" t="s">
        <v>23</v>
      </c>
      <c r="B14" s="87"/>
      <c r="C14" s="87"/>
      <c r="D14" s="87"/>
      <c r="E14" s="87"/>
      <c r="F14" s="87"/>
      <c r="G14" s="88"/>
      <c r="H14" s="1">
        <v>1</v>
      </c>
      <c r="I14" s="1">
        <v>0</v>
      </c>
      <c r="J14" s="89"/>
      <c r="K14" s="89"/>
      <c r="L14" s="90"/>
      <c r="M14" s="47">
        <v>38244</v>
      </c>
      <c r="N14" s="48"/>
      <c r="O14" s="49">
        <f t="shared" ref="O14:O37" si="0">T14-M14</f>
        <v>-1600</v>
      </c>
      <c r="P14" s="50"/>
      <c r="Q14" s="50"/>
      <c r="R14" s="50"/>
      <c r="S14" s="50"/>
      <c r="T14" s="14">
        <v>36644</v>
      </c>
    </row>
    <row r="15" spans="1:20" ht="30.75" customHeight="1">
      <c r="A15" s="64" t="s">
        <v>22</v>
      </c>
      <c r="B15" s="64"/>
      <c r="C15" s="64"/>
      <c r="D15" s="64"/>
      <c r="E15" s="64"/>
      <c r="F15" s="64"/>
      <c r="G15" s="65"/>
      <c r="H15" s="2">
        <v>1</v>
      </c>
      <c r="I15" s="2">
        <v>2</v>
      </c>
      <c r="J15" s="66"/>
      <c r="K15" s="66"/>
      <c r="L15" s="67"/>
      <c r="M15" s="51">
        <v>1857.2</v>
      </c>
      <c r="N15" s="52"/>
      <c r="O15" s="53">
        <f t="shared" si="0"/>
        <v>0</v>
      </c>
      <c r="P15" s="50"/>
      <c r="Q15" s="50"/>
      <c r="R15" s="50"/>
      <c r="S15" s="50"/>
      <c r="T15" s="4">
        <v>1857.2</v>
      </c>
    </row>
    <row r="16" spans="1:20" ht="57" customHeight="1">
      <c r="A16" s="64" t="s">
        <v>21</v>
      </c>
      <c r="B16" s="64"/>
      <c r="C16" s="64"/>
      <c r="D16" s="64"/>
      <c r="E16" s="64"/>
      <c r="F16" s="64"/>
      <c r="G16" s="65"/>
      <c r="H16" s="2">
        <v>1</v>
      </c>
      <c r="I16" s="2">
        <v>4</v>
      </c>
      <c r="J16" s="66"/>
      <c r="K16" s="66"/>
      <c r="L16" s="67"/>
      <c r="M16" s="51">
        <v>21635.7</v>
      </c>
      <c r="N16" s="52"/>
      <c r="O16" s="53">
        <f t="shared" si="0"/>
        <v>-917.79999999999927</v>
      </c>
      <c r="P16" s="50"/>
      <c r="Q16" s="50"/>
      <c r="R16" s="50"/>
      <c r="S16" s="50"/>
      <c r="T16" s="4">
        <v>20717.900000000001</v>
      </c>
    </row>
    <row r="17" spans="1:20" ht="36" customHeight="1">
      <c r="A17" s="64" t="s">
        <v>20</v>
      </c>
      <c r="B17" s="64"/>
      <c r="C17" s="64"/>
      <c r="D17" s="64"/>
      <c r="E17" s="64"/>
      <c r="F17" s="64"/>
      <c r="G17" s="65"/>
      <c r="H17" s="2">
        <v>1</v>
      </c>
      <c r="I17" s="2">
        <v>6</v>
      </c>
      <c r="J17" s="66"/>
      <c r="K17" s="66"/>
      <c r="L17" s="67"/>
      <c r="M17" s="51">
        <v>43.4</v>
      </c>
      <c r="N17" s="52"/>
      <c r="O17" s="53">
        <f t="shared" si="0"/>
        <v>0</v>
      </c>
      <c r="P17" s="50"/>
      <c r="Q17" s="50"/>
      <c r="R17" s="50"/>
      <c r="S17" s="50"/>
      <c r="T17" s="4">
        <v>43.4</v>
      </c>
    </row>
    <row r="18" spans="1:20" ht="25.5" customHeight="1">
      <c r="A18" s="64" t="s">
        <v>19</v>
      </c>
      <c r="B18" s="64"/>
      <c r="C18" s="64"/>
      <c r="D18" s="64"/>
      <c r="E18" s="64"/>
      <c r="F18" s="64"/>
      <c r="G18" s="65"/>
      <c r="H18" s="2">
        <v>1</v>
      </c>
      <c r="I18" s="2">
        <v>7</v>
      </c>
      <c r="J18" s="66"/>
      <c r="K18" s="66"/>
      <c r="L18" s="67"/>
      <c r="M18" s="51">
        <v>649.70000000000005</v>
      </c>
      <c r="N18" s="52"/>
      <c r="O18" s="53">
        <f t="shared" si="0"/>
        <v>0</v>
      </c>
      <c r="P18" s="50"/>
      <c r="Q18" s="50"/>
      <c r="R18" s="50"/>
      <c r="S18" s="50"/>
      <c r="T18" s="4">
        <v>649.70000000000005</v>
      </c>
    </row>
    <row r="19" spans="1:20" ht="26.25" customHeight="1">
      <c r="A19" s="64" t="s">
        <v>18</v>
      </c>
      <c r="B19" s="64"/>
      <c r="C19" s="64"/>
      <c r="D19" s="64"/>
      <c r="E19" s="64"/>
      <c r="F19" s="64"/>
      <c r="G19" s="65"/>
      <c r="H19" s="2">
        <v>1</v>
      </c>
      <c r="I19" s="2">
        <v>13</v>
      </c>
      <c r="J19" s="66"/>
      <c r="K19" s="66"/>
      <c r="L19" s="67"/>
      <c r="M19" s="51">
        <v>14058</v>
      </c>
      <c r="N19" s="52"/>
      <c r="O19" s="53">
        <f t="shared" si="0"/>
        <v>-682.20000000000073</v>
      </c>
      <c r="P19" s="50"/>
      <c r="Q19" s="50"/>
      <c r="R19" s="50"/>
      <c r="S19" s="50"/>
      <c r="T19" s="4">
        <v>13375.8</v>
      </c>
    </row>
    <row r="20" spans="1:20" ht="31.5" customHeight="1">
      <c r="A20" s="64" t="s">
        <v>17</v>
      </c>
      <c r="B20" s="64"/>
      <c r="C20" s="64"/>
      <c r="D20" s="64"/>
      <c r="E20" s="64"/>
      <c r="F20" s="64"/>
      <c r="G20" s="65"/>
      <c r="H20" s="2">
        <v>3</v>
      </c>
      <c r="I20" s="2">
        <v>0</v>
      </c>
      <c r="J20" s="66"/>
      <c r="K20" s="66"/>
      <c r="L20" s="67"/>
      <c r="M20" s="51">
        <v>669.5</v>
      </c>
      <c r="N20" s="52"/>
      <c r="O20" s="53">
        <f t="shared" si="0"/>
        <v>0</v>
      </c>
      <c r="P20" s="50"/>
      <c r="Q20" s="50"/>
      <c r="R20" s="50"/>
      <c r="S20" s="50"/>
      <c r="T20" s="4">
        <v>669.5</v>
      </c>
    </row>
    <row r="21" spans="1:20" ht="49.5" customHeight="1">
      <c r="A21" s="64" t="s">
        <v>16</v>
      </c>
      <c r="B21" s="64"/>
      <c r="C21" s="64"/>
      <c r="D21" s="64"/>
      <c r="E21" s="64"/>
      <c r="F21" s="64"/>
      <c r="G21" s="65"/>
      <c r="H21" s="2">
        <v>3</v>
      </c>
      <c r="I21" s="2">
        <v>9</v>
      </c>
      <c r="J21" s="66"/>
      <c r="K21" s="66"/>
      <c r="L21" s="67"/>
      <c r="M21" s="51">
        <v>636.1</v>
      </c>
      <c r="N21" s="52"/>
      <c r="O21" s="53">
        <f t="shared" si="0"/>
        <v>0</v>
      </c>
      <c r="P21" s="50"/>
      <c r="Q21" s="50"/>
      <c r="R21" s="50"/>
      <c r="S21" s="50"/>
      <c r="T21" s="4">
        <v>636.1</v>
      </c>
    </row>
    <row r="22" spans="1:20" ht="21.75" customHeight="1">
      <c r="A22" s="64" t="s">
        <v>15</v>
      </c>
      <c r="B22" s="64"/>
      <c r="C22" s="64"/>
      <c r="D22" s="64"/>
      <c r="E22" s="64"/>
      <c r="F22" s="64"/>
      <c r="G22" s="65"/>
      <c r="H22" s="2">
        <v>3</v>
      </c>
      <c r="I22" s="2">
        <v>14</v>
      </c>
      <c r="J22" s="66"/>
      <c r="K22" s="66"/>
      <c r="L22" s="67"/>
      <c r="M22" s="51">
        <v>33.4</v>
      </c>
      <c r="N22" s="52"/>
      <c r="O22" s="53">
        <f t="shared" si="0"/>
        <v>0</v>
      </c>
      <c r="P22" s="50"/>
      <c r="Q22" s="50"/>
      <c r="R22" s="50"/>
      <c r="S22" s="50"/>
      <c r="T22" s="4">
        <v>33.4</v>
      </c>
    </row>
    <row r="23" spans="1:20" ht="20.25" customHeight="1">
      <c r="A23" s="64" t="s">
        <v>14</v>
      </c>
      <c r="B23" s="64"/>
      <c r="C23" s="64"/>
      <c r="D23" s="64"/>
      <c r="E23" s="64"/>
      <c r="F23" s="64"/>
      <c r="G23" s="65"/>
      <c r="H23" s="2">
        <v>4</v>
      </c>
      <c r="I23" s="2">
        <v>0</v>
      </c>
      <c r="J23" s="66"/>
      <c r="K23" s="66"/>
      <c r="L23" s="67"/>
      <c r="M23" s="51">
        <v>18743.599999999999</v>
      </c>
      <c r="N23" s="52"/>
      <c r="O23" s="53">
        <f t="shared" si="0"/>
        <v>1028</v>
      </c>
      <c r="P23" s="50"/>
      <c r="Q23" s="50"/>
      <c r="R23" s="50"/>
      <c r="S23" s="50"/>
      <c r="T23" s="4">
        <v>19771.599999999999</v>
      </c>
    </row>
    <row r="24" spans="1:20" ht="20.25" customHeight="1">
      <c r="A24" s="64" t="s">
        <v>13</v>
      </c>
      <c r="B24" s="64"/>
      <c r="C24" s="64"/>
      <c r="D24" s="64"/>
      <c r="E24" s="64"/>
      <c r="F24" s="64"/>
      <c r="G24" s="65"/>
      <c r="H24" s="2">
        <v>4</v>
      </c>
      <c r="I24" s="2">
        <v>1</v>
      </c>
      <c r="J24" s="66"/>
      <c r="K24" s="66"/>
      <c r="L24" s="67"/>
      <c r="M24" s="51">
        <v>3954.9</v>
      </c>
      <c r="N24" s="52"/>
      <c r="O24" s="53">
        <f t="shared" si="0"/>
        <v>-333.80000000000018</v>
      </c>
      <c r="P24" s="50"/>
      <c r="Q24" s="50"/>
      <c r="R24" s="50"/>
      <c r="S24" s="50"/>
      <c r="T24" s="4">
        <v>3621.1</v>
      </c>
    </row>
    <row r="25" spans="1:20" ht="21" customHeight="1">
      <c r="A25" s="64" t="s">
        <v>12</v>
      </c>
      <c r="B25" s="64"/>
      <c r="C25" s="64"/>
      <c r="D25" s="64"/>
      <c r="E25" s="64"/>
      <c r="F25" s="64"/>
      <c r="G25" s="65"/>
      <c r="H25" s="2">
        <v>4</v>
      </c>
      <c r="I25" s="2">
        <v>8</v>
      </c>
      <c r="J25" s="66"/>
      <c r="K25" s="66"/>
      <c r="L25" s="67"/>
      <c r="M25" s="51">
        <v>4849.8999999999996</v>
      </c>
      <c r="N25" s="52"/>
      <c r="O25" s="53">
        <f t="shared" si="0"/>
        <v>450</v>
      </c>
      <c r="P25" s="50"/>
      <c r="Q25" s="50"/>
      <c r="R25" s="50"/>
      <c r="S25" s="50"/>
      <c r="T25" s="4">
        <v>5299.9</v>
      </c>
    </row>
    <row r="26" spans="1:20" ht="24" customHeight="1">
      <c r="A26" s="64" t="s">
        <v>11</v>
      </c>
      <c r="B26" s="64"/>
      <c r="C26" s="64"/>
      <c r="D26" s="64"/>
      <c r="E26" s="64"/>
      <c r="F26" s="64"/>
      <c r="G26" s="65"/>
      <c r="H26" s="2">
        <v>4</v>
      </c>
      <c r="I26" s="2">
        <v>9</v>
      </c>
      <c r="J26" s="66"/>
      <c r="K26" s="66"/>
      <c r="L26" s="67"/>
      <c r="M26" s="51">
        <v>9144.4</v>
      </c>
      <c r="N26" s="52"/>
      <c r="O26" s="53">
        <f t="shared" si="0"/>
        <v>911.80000000000109</v>
      </c>
      <c r="P26" s="50"/>
      <c r="Q26" s="50"/>
      <c r="R26" s="50"/>
      <c r="S26" s="50"/>
      <c r="T26" s="4">
        <v>10056.200000000001</v>
      </c>
    </row>
    <row r="27" spans="1:20" ht="24" customHeight="1">
      <c r="A27" s="64" t="s">
        <v>10</v>
      </c>
      <c r="B27" s="64"/>
      <c r="C27" s="64"/>
      <c r="D27" s="64"/>
      <c r="E27" s="64"/>
      <c r="F27" s="64"/>
      <c r="G27" s="65"/>
      <c r="H27" s="2">
        <v>4</v>
      </c>
      <c r="I27" s="2">
        <v>10</v>
      </c>
      <c r="J27" s="66"/>
      <c r="K27" s="66"/>
      <c r="L27" s="67"/>
      <c r="M27" s="51">
        <v>794.4</v>
      </c>
      <c r="N27" s="52"/>
      <c r="O27" s="53">
        <f t="shared" si="0"/>
        <v>0</v>
      </c>
      <c r="P27" s="50"/>
      <c r="Q27" s="50"/>
      <c r="R27" s="50"/>
      <c r="S27" s="50"/>
      <c r="T27" s="4">
        <v>794.4</v>
      </c>
    </row>
    <row r="28" spans="1:20" ht="21.75" customHeight="1">
      <c r="A28" s="64" t="s">
        <v>9</v>
      </c>
      <c r="B28" s="64"/>
      <c r="C28" s="64"/>
      <c r="D28" s="64"/>
      <c r="E28" s="64"/>
      <c r="F28" s="64"/>
      <c r="G28" s="65"/>
      <c r="H28" s="2">
        <v>5</v>
      </c>
      <c r="I28" s="2">
        <v>0</v>
      </c>
      <c r="J28" s="66"/>
      <c r="K28" s="66"/>
      <c r="L28" s="67"/>
      <c r="M28" s="51">
        <v>39560.400000000001</v>
      </c>
      <c r="N28" s="52"/>
      <c r="O28" s="53">
        <f t="shared" si="0"/>
        <v>15016.400000000001</v>
      </c>
      <c r="P28" s="50"/>
      <c r="Q28" s="50"/>
      <c r="R28" s="50"/>
      <c r="S28" s="50"/>
      <c r="T28" s="4">
        <v>54576.800000000003</v>
      </c>
    </row>
    <row r="29" spans="1:20" ht="24.75" customHeight="1">
      <c r="A29" s="64" t="s">
        <v>8</v>
      </c>
      <c r="B29" s="64"/>
      <c r="C29" s="64"/>
      <c r="D29" s="64"/>
      <c r="E29" s="64"/>
      <c r="F29" s="64"/>
      <c r="G29" s="65"/>
      <c r="H29" s="2">
        <v>5</v>
      </c>
      <c r="I29" s="2">
        <v>1</v>
      </c>
      <c r="J29" s="66"/>
      <c r="K29" s="66"/>
      <c r="L29" s="67"/>
      <c r="M29" s="51">
        <v>3705.4</v>
      </c>
      <c r="N29" s="52"/>
      <c r="O29" s="53">
        <f t="shared" si="0"/>
        <v>0</v>
      </c>
      <c r="P29" s="50"/>
      <c r="Q29" s="50"/>
      <c r="R29" s="50"/>
      <c r="S29" s="50"/>
      <c r="T29" s="4">
        <v>3705.4</v>
      </c>
    </row>
    <row r="30" spans="1:20" ht="21.75" customHeight="1">
      <c r="A30" s="64" t="s">
        <v>7</v>
      </c>
      <c r="B30" s="64"/>
      <c r="C30" s="64"/>
      <c r="D30" s="64"/>
      <c r="E30" s="64"/>
      <c r="F30" s="64"/>
      <c r="G30" s="65"/>
      <c r="H30" s="2">
        <v>5</v>
      </c>
      <c r="I30" s="2">
        <v>2</v>
      </c>
      <c r="J30" s="66"/>
      <c r="K30" s="66"/>
      <c r="L30" s="67"/>
      <c r="M30" s="51">
        <v>20997.7</v>
      </c>
      <c r="N30" s="52"/>
      <c r="O30" s="53">
        <f t="shared" si="0"/>
        <v>14928.2</v>
      </c>
      <c r="P30" s="50"/>
      <c r="Q30" s="50"/>
      <c r="R30" s="50"/>
      <c r="S30" s="50"/>
      <c r="T30" s="4">
        <v>35925.9</v>
      </c>
    </row>
    <row r="31" spans="1:20" ht="21" customHeight="1">
      <c r="A31" s="64" t="s">
        <v>6</v>
      </c>
      <c r="B31" s="64"/>
      <c r="C31" s="64"/>
      <c r="D31" s="64"/>
      <c r="E31" s="64"/>
      <c r="F31" s="64"/>
      <c r="G31" s="65"/>
      <c r="H31" s="2">
        <v>5</v>
      </c>
      <c r="I31" s="2">
        <v>3</v>
      </c>
      <c r="J31" s="66"/>
      <c r="K31" s="66"/>
      <c r="L31" s="67"/>
      <c r="M31" s="51">
        <v>14857.3</v>
      </c>
      <c r="N31" s="52"/>
      <c r="O31" s="53">
        <f t="shared" si="0"/>
        <v>88.200000000000728</v>
      </c>
      <c r="P31" s="50"/>
      <c r="Q31" s="50"/>
      <c r="R31" s="50"/>
      <c r="S31" s="50"/>
      <c r="T31" s="4">
        <v>14945.5</v>
      </c>
    </row>
    <row r="32" spans="1:20" ht="24" customHeight="1">
      <c r="A32" s="64" t="s">
        <v>5</v>
      </c>
      <c r="B32" s="64"/>
      <c r="C32" s="64"/>
      <c r="D32" s="64"/>
      <c r="E32" s="64"/>
      <c r="F32" s="64"/>
      <c r="G32" s="65"/>
      <c r="H32" s="2">
        <v>8</v>
      </c>
      <c r="I32" s="2">
        <v>0</v>
      </c>
      <c r="J32" s="66"/>
      <c r="K32" s="66"/>
      <c r="L32" s="67"/>
      <c r="M32" s="51">
        <v>684.6</v>
      </c>
      <c r="N32" s="52"/>
      <c r="O32" s="53">
        <f t="shared" si="0"/>
        <v>0</v>
      </c>
      <c r="P32" s="50"/>
      <c r="Q32" s="50"/>
      <c r="R32" s="50"/>
      <c r="S32" s="50"/>
      <c r="T32" s="4">
        <v>684.6</v>
      </c>
    </row>
    <row r="33" spans="1:254" ht="19.5" customHeight="1">
      <c r="A33" s="64" t="s">
        <v>4</v>
      </c>
      <c r="B33" s="64"/>
      <c r="C33" s="64"/>
      <c r="D33" s="64"/>
      <c r="E33" s="64"/>
      <c r="F33" s="64"/>
      <c r="G33" s="65"/>
      <c r="H33" s="2">
        <v>8</v>
      </c>
      <c r="I33" s="2">
        <v>1</v>
      </c>
      <c r="J33" s="66"/>
      <c r="K33" s="66"/>
      <c r="L33" s="67"/>
      <c r="M33" s="51">
        <v>684.6</v>
      </c>
      <c r="N33" s="52"/>
      <c r="O33" s="53">
        <f t="shared" si="0"/>
        <v>0</v>
      </c>
      <c r="P33" s="50"/>
      <c r="Q33" s="50"/>
      <c r="R33" s="50"/>
      <c r="S33" s="50"/>
      <c r="T33" s="4">
        <v>684.6</v>
      </c>
    </row>
    <row r="34" spans="1:254" ht="23.25" customHeight="1">
      <c r="A34" s="64" t="s">
        <v>3</v>
      </c>
      <c r="B34" s="64"/>
      <c r="C34" s="64"/>
      <c r="D34" s="64"/>
      <c r="E34" s="64"/>
      <c r="F34" s="64"/>
      <c r="G34" s="65"/>
      <c r="H34" s="2">
        <v>10</v>
      </c>
      <c r="I34" s="2">
        <v>0</v>
      </c>
      <c r="J34" s="66"/>
      <c r="K34" s="66"/>
      <c r="L34" s="67"/>
      <c r="M34" s="51">
        <v>121.4</v>
      </c>
      <c r="N34" s="52"/>
      <c r="O34" s="53">
        <f t="shared" si="0"/>
        <v>20.199999999999989</v>
      </c>
      <c r="P34" s="50"/>
      <c r="Q34" s="50"/>
      <c r="R34" s="50"/>
      <c r="S34" s="50"/>
      <c r="T34" s="4">
        <v>141.6</v>
      </c>
    </row>
    <row r="35" spans="1:254" ht="25.5" customHeight="1">
      <c r="A35" s="72" t="s">
        <v>2</v>
      </c>
      <c r="B35" s="72"/>
      <c r="C35" s="72"/>
      <c r="D35" s="72"/>
      <c r="E35" s="72"/>
      <c r="F35" s="72"/>
      <c r="G35" s="73"/>
      <c r="H35" s="7">
        <v>10</v>
      </c>
      <c r="I35" s="7">
        <v>1</v>
      </c>
      <c r="J35" s="74"/>
      <c r="K35" s="74"/>
      <c r="L35" s="75"/>
      <c r="M35" s="54">
        <v>121.4</v>
      </c>
      <c r="N35" s="55"/>
      <c r="O35" s="53">
        <f t="shared" si="0"/>
        <v>20.199999999999989</v>
      </c>
      <c r="P35" s="50"/>
      <c r="Q35" s="50"/>
      <c r="R35" s="50"/>
      <c r="S35" s="50"/>
      <c r="T35" s="8">
        <v>141.6</v>
      </c>
    </row>
    <row r="36" spans="1:254" ht="25.5" customHeight="1">
      <c r="A36" s="79" t="s">
        <v>42</v>
      </c>
      <c r="B36" s="80"/>
      <c r="C36" s="80"/>
      <c r="D36" s="80"/>
      <c r="E36" s="80"/>
      <c r="F36" s="80"/>
      <c r="G36" s="81"/>
      <c r="H36" s="9">
        <v>11</v>
      </c>
      <c r="I36" s="9">
        <v>0</v>
      </c>
      <c r="J36" s="3"/>
      <c r="K36" s="3"/>
      <c r="L36" s="3"/>
      <c r="M36" s="51">
        <v>20.2</v>
      </c>
      <c r="N36" s="56"/>
      <c r="O36" s="53">
        <f t="shared" si="0"/>
        <v>-20.2</v>
      </c>
      <c r="P36" s="57"/>
      <c r="Q36" s="57"/>
      <c r="R36" s="57"/>
      <c r="S36" s="57"/>
      <c r="T36" s="10">
        <v>0</v>
      </c>
    </row>
    <row r="37" spans="1:254" s="5" customFormat="1" ht="25.5" customHeight="1" thickBot="1">
      <c r="A37" s="76" t="s">
        <v>43</v>
      </c>
      <c r="B37" s="77"/>
      <c r="C37" s="77"/>
      <c r="D37" s="77"/>
      <c r="E37" s="77"/>
      <c r="F37" s="77"/>
      <c r="G37" s="78"/>
      <c r="H37" s="11">
        <v>11</v>
      </c>
      <c r="I37" s="2">
        <v>1</v>
      </c>
      <c r="J37" s="12"/>
      <c r="K37" s="12"/>
      <c r="L37" s="12"/>
      <c r="M37" s="13">
        <v>20.2</v>
      </c>
      <c r="N37" s="12"/>
      <c r="O37" s="58">
        <f t="shared" si="0"/>
        <v>-20.2</v>
      </c>
      <c r="P37" s="12"/>
      <c r="Q37" s="12"/>
      <c r="R37" s="12"/>
      <c r="S37" s="12"/>
      <c r="T37" s="10">
        <v>0</v>
      </c>
      <c r="U37" s="6"/>
      <c r="V37" s="6"/>
      <c r="W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</row>
    <row r="38" spans="1:254" ht="26.25" customHeight="1" thickBot="1">
      <c r="A38" s="30"/>
      <c r="B38" s="31"/>
      <c r="C38" s="31"/>
      <c r="D38" s="31"/>
      <c r="E38" s="31"/>
      <c r="F38" s="32"/>
      <c r="G38" s="33" t="s">
        <v>37</v>
      </c>
      <c r="H38" s="33"/>
      <c r="I38" s="33"/>
      <c r="J38" s="33"/>
      <c r="K38" s="33"/>
      <c r="L38" s="34" t="s">
        <v>1</v>
      </c>
      <c r="M38" s="59">
        <f>M14+M20+M23+M28+M32+M34+M36</f>
        <v>98043.7</v>
      </c>
      <c r="N38" s="60"/>
      <c r="O38" s="61">
        <f>O14+O20+O23+O28+O32+O34+O36</f>
        <v>14444.400000000001</v>
      </c>
      <c r="P38" s="62"/>
      <c r="Q38" s="62"/>
      <c r="R38" s="62"/>
      <c r="S38" s="62"/>
      <c r="T38" s="35">
        <v>112488.1</v>
      </c>
      <c r="U38" s="36"/>
      <c r="V38" s="36"/>
    </row>
    <row r="39" spans="1:254" ht="12.75" customHeight="1">
      <c r="A39" s="16"/>
      <c r="B39" s="16"/>
      <c r="C39" s="16"/>
      <c r="D39" s="16"/>
      <c r="E39" s="16"/>
      <c r="F39" s="16"/>
      <c r="G39" s="16"/>
      <c r="H39" s="16"/>
      <c r="I39" s="16"/>
      <c r="J39" s="37"/>
      <c r="K39" s="37"/>
      <c r="L39" s="37"/>
      <c r="N39" s="16"/>
      <c r="O39" s="17"/>
      <c r="P39" s="16"/>
      <c r="Q39" s="16"/>
      <c r="R39" s="16"/>
      <c r="S39" s="16"/>
      <c r="T39" s="38" t="s">
        <v>32</v>
      </c>
      <c r="U39" s="36"/>
      <c r="V39" s="36"/>
    </row>
    <row r="40" spans="1:254" ht="11.25" customHeight="1">
      <c r="A40" s="69"/>
      <c r="B40" s="69"/>
      <c r="C40" s="69"/>
      <c r="D40" s="69"/>
      <c r="E40" s="69"/>
      <c r="F40" s="69"/>
      <c r="G40" s="69"/>
      <c r="H40" s="39"/>
      <c r="I40" s="16"/>
      <c r="J40" s="40"/>
      <c r="K40" s="16"/>
      <c r="L40" s="71" t="s">
        <v>0</v>
      </c>
      <c r="M40" s="71"/>
      <c r="N40" s="16"/>
      <c r="O40" s="17"/>
      <c r="P40" s="16"/>
      <c r="Q40" s="16"/>
      <c r="R40" s="16"/>
      <c r="S40" s="16"/>
      <c r="U40" s="36"/>
      <c r="V40" s="41"/>
    </row>
    <row r="41" spans="1:254" ht="11.25" customHeight="1">
      <c r="A41" s="42"/>
      <c r="B41" s="42"/>
      <c r="C41" s="42"/>
      <c r="D41" s="43"/>
      <c r="E41" s="44"/>
      <c r="F41" s="44"/>
      <c r="G41" s="44"/>
      <c r="H41" s="68"/>
      <c r="I41" s="68"/>
      <c r="J41" s="37"/>
      <c r="K41" s="37"/>
      <c r="L41" s="68"/>
      <c r="M41" s="68"/>
      <c r="N41" s="37"/>
      <c r="O41" s="44"/>
      <c r="P41" s="16"/>
      <c r="Q41" s="16"/>
      <c r="R41" s="16"/>
      <c r="S41" s="16"/>
    </row>
    <row r="42" spans="1:254" ht="12.75" customHeight="1">
      <c r="A42" s="42"/>
      <c r="B42" s="42"/>
      <c r="C42" s="42"/>
      <c r="D42" s="43"/>
      <c r="E42" s="44"/>
      <c r="F42" s="44"/>
      <c r="G42" s="44"/>
      <c r="H42" s="45"/>
      <c r="I42" s="43"/>
      <c r="J42" s="37"/>
      <c r="K42" s="37"/>
      <c r="L42" s="45"/>
      <c r="M42" s="43"/>
      <c r="N42" s="37"/>
      <c r="O42" s="44"/>
      <c r="P42" s="16"/>
      <c r="Q42" s="16"/>
      <c r="R42" s="16"/>
      <c r="S42" s="16"/>
    </row>
    <row r="43" spans="1:254" ht="11.25" customHeight="1">
      <c r="A43" s="70"/>
      <c r="B43" s="70"/>
      <c r="C43" s="70"/>
      <c r="D43" s="70"/>
      <c r="E43" s="70"/>
      <c r="F43" s="70"/>
      <c r="G43" s="70"/>
      <c r="H43" s="45"/>
      <c r="I43" s="43"/>
      <c r="J43" s="37"/>
      <c r="K43" s="37"/>
      <c r="L43" s="68"/>
      <c r="M43" s="68"/>
      <c r="N43" s="37"/>
      <c r="O43" s="44"/>
      <c r="P43" s="16"/>
      <c r="Q43" s="16"/>
      <c r="R43" s="16"/>
      <c r="S43" s="16"/>
    </row>
    <row r="44" spans="1:254" ht="11.25" customHeight="1">
      <c r="A44" s="43"/>
      <c r="B44" s="43"/>
      <c r="C44" s="43"/>
      <c r="D44" s="43"/>
      <c r="E44" s="37"/>
      <c r="F44" s="37"/>
      <c r="G44" s="37"/>
      <c r="H44" s="68"/>
      <c r="I44" s="68"/>
      <c r="J44" s="37"/>
      <c r="K44" s="37"/>
      <c r="L44" s="68"/>
      <c r="M44" s="68"/>
      <c r="N44" s="37"/>
      <c r="O44" s="44"/>
      <c r="P44" s="16"/>
      <c r="Q44" s="16"/>
      <c r="R44" s="16"/>
      <c r="S44" s="16"/>
    </row>
    <row r="45" spans="1:254" ht="11.25" customHeight="1">
      <c r="A45" s="46"/>
      <c r="B45" s="46"/>
      <c r="C45" s="46"/>
      <c r="D45" s="46"/>
      <c r="E45" s="46"/>
      <c r="F45" s="46"/>
      <c r="G45" s="46"/>
      <c r="H45" s="46"/>
      <c r="I45" s="46"/>
      <c r="J45" s="16"/>
      <c r="K45" s="16"/>
      <c r="L45" s="16"/>
      <c r="M45" s="16"/>
      <c r="N45" s="16"/>
      <c r="O45" s="17"/>
      <c r="P45" s="16"/>
      <c r="Q45" s="16"/>
      <c r="R45" s="16"/>
      <c r="S45" s="16"/>
    </row>
    <row r="46" spans="1:254" ht="12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</row>
  </sheetData>
  <mergeCells count="65">
    <mergeCell ref="A37:G37"/>
    <mergeCell ref="A36:G36"/>
    <mergeCell ref="G1:T1"/>
    <mergeCell ref="G2:T2"/>
    <mergeCell ref="G3:T3"/>
    <mergeCell ref="G4:T4"/>
    <mergeCell ref="G6:T6"/>
    <mergeCell ref="G7:T7"/>
    <mergeCell ref="G8:T8"/>
    <mergeCell ref="G9:T9"/>
    <mergeCell ref="G10:O10"/>
    <mergeCell ref="G5:M5"/>
    <mergeCell ref="A13:G13"/>
    <mergeCell ref="A14:G14"/>
    <mergeCell ref="J14:L14"/>
    <mergeCell ref="A20:G20"/>
    <mergeCell ref="A29:G29"/>
    <mergeCell ref="J29:L29"/>
    <mergeCell ref="J28:L28"/>
    <mergeCell ref="A35:G35"/>
    <mergeCell ref="J35:L35"/>
    <mergeCell ref="A30:G30"/>
    <mergeCell ref="J30:L30"/>
    <mergeCell ref="A28:G28"/>
    <mergeCell ref="A26:G26"/>
    <mergeCell ref="J26:L26"/>
    <mergeCell ref="A27:G27"/>
    <mergeCell ref="J27:L27"/>
    <mergeCell ref="J20:L20"/>
    <mergeCell ref="A23:G23"/>
    <mergeCell ref="A34:G34"/>
    <mergeCell ref="J34:L34"/>
    <mergeCell ref="A15:G15"/>
    <mergeCell ref="J15:L15"/>
    <mergeCell ref="A16:G16"/>
    <mergeCell ref="J16:L16"/>
    <mergeCell ref="A17:G17"/>
    <mergeCell ref="J17:L17"/>
    <mergeCell ref="A18:G18"/>
    <mergeCell ref="J18:L18"/>
    <mergeCell ref="A19:G19"/>
    <mergeCell ref="J19:L19"/>
    <mergeCell ref="A21:G21"/>
    <mergeCell ref="J21:L21"/>
    <mergeCell ref="L43:M43"/>
    <mergeCell ref="L44:M44"/>
    <mergeCell ref="H44:I44"/>
    <mergeCell ref="A40:G40"/>
    <mergeCell ref="A43:G43"/>
    <mergeCell ref="H41:I41"/>
    <mergeCell ref="L40:M40"/>
    <mergeCell ref="L41:M41"/>
    <mergeCell ref="A22:G22"/>
    <mergeCell ref="J22:L22"/>
    <mergeCell ref="A24:G24"/>
    <mergeCell ref="J24:L24"/>
    <mergeCell ref="A25:G25"/>
    <mergeCell ref="J25:L25"/>
    <mergeCell ref="J23:L23"/>
    <mergeCell ref="A31:G31"/>
    <mergeCell ref="J31:L31"/>
    <mergeCell ref="A33:G33"/>
    <mergeCell ref="J33:L33"/>
    <mergeCell ref="A32:G32"/>
    <mergeCell ref="J32:L32"/>
  </mergeCells>
  <pageMargins left="0.39370078740157483" right="0" top="0" bottom="0" header="0" footer="0"/>
  <pageSetup paperSize="9" scale="85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СРБ на год (ФКР)_2</vt:lpstr>
      <vt:lpstr>Лист1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dokuchaeva</dc:creator>
  <cp:lastModifiedBy>AS</cp:lastModifiedBy>
  <cp:lastPrinted>2016-11-29T08:23:35Z</cp:lastPrinted>
  <dcterms:created xsi:type="dcterms:W3CDTF">2016-11-07T10:04:17Z</dcterms:created>
  <dcterms:modified xsi:type="dcterms:W3CDTF">2016-11-29T09:06:42Z</dcterms:modified>
</cp:coreProperties>
</file>